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ruskininkai-my.sharepoint.com/personal/asta_matonyte_druskininkai_lt/Documents/Dokumentai/1. Viešieji pirkimai (2025)/11. Čiurlionio g. 80 palėpė/Raštai (08-06)/"/>
    </mc:Choice>
  </mc:AlternateContent>
  <xr:revisionPtr revIDLastSave="1" documentId="8_{11BB0F00-B2A2-4F9F-BD23-41454DB113C7}" xr6:coauthVersionLast="47" xr6:coauthVersionMax="47" xr10:uidLastSave="{4A8C834A-B12A-4F92-A642-0647ACB08D80}"/>
  <bookViews>
    <workbookView xWindow="-108" yWindow="-108" windowWidth="23256" windowHeight="12456" xr2:uid="{E7B98A97-E3BF-42C3-A66B-EA0A447984C2}"/>
  </bookViews>
  <sheets>
    <sheet name="St..konstrukcijos (izoliavimas)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2" l="1"/>
  <c r="G14" i="2"/>
  <c r="G15" i="2"/>
  <c r="G12" i="2"/>
  <c r="G16" i="2" l="1"/>
  <c r="G17" i="2" s="1"/>
  <c r="G18" i="2" s="1"/>
  <c r="G19" i="2" s="1"/>
  <c r="G8" i="2" s="1"/>
</calcChain>
</file>

<file path=xl/sharedStrings.xml><?xml version="1.0" encoding="utf-8"?>
<sst xmlns="http://schemas.openxmlformats.org/spreadsheetml/2006/main" count="33" uniqueCount="26">
  <si>
    <t>Žiniaraštis</t>
  </si>
  <si>
    <t>Iš viso už:</t>
  </si>
  <si>
    <t>Eil. Nr.</t>
  </si>
  <si>
    <t>Darbo kodas</t>
  </si>
  <si>
    <t>Darbų ir išlaidų aprašymai</t>
  </si>
  <si>
    <t>Mato vienetas</t>
  </si>
  <si>
    <t>Kiekis</t>
  </si>
  <si>
    <t>Vieneto kaina</t>
  </si>
  <si>
    <t>Iš viso</t>
  </si>
  <si>
    <t>Mokslo paskirties pastato M. K. Čiurlionio g. 80, Druskininkai rekonstravimas</t>
  </si>
  <si>
    <t>Statinio konstrukcijos (izoliavimas)</t>
  </si>
  <si>
    <t>Šilumos izoliavimas</t>
  </si>
  <si>
    <t>N12P-0402-2</t>
  </si>
  <si>
    <t>Denginių šiltinamosios izoliacijos įrengimas, naudojant apkrovas nelaikančias mineralinės vatos plokštes, 250 mm storio plokštes</t>
  </si>
  <si>
    <t>100 m2</t>
  </si>
  <si>
    <t>Denginių šiltinamosios izoliacijos įrengimas, naudojant apkrovas nelaikančias mineralinės vatos plokštes, 150 mm storio plokštes</t>
  </si>
  <si>
    <t>Denginių šiltinamosios izoliacijos įrengimas, naudojant apkrovas nelaikančias mineralinės vatos plokštes, 200 mm storio plokštes</t>
  </si>
  <si>
    <t>Iš viso už skyrių Šilumos izoliavimas</t>
  </si>
  <si>
    <t>Iš viso #1</t>
  </si>
  <si>
    <t>PVM</t>
  </si>
  <si>
    <t>21,00%</t>
  </si>
  <si>
    <t xml:space="preserve">Iš viso su PVM: </t>
  </si>
  <si>
    <t>Statinių grupė</t>
  </si>
  <si>
    <t>Statinys</t>
  </si>
  <si>
    <t xml:space="preserve">Mokslo paskirties pastato M. K. Čiurlionio g. 80, Druskininkai </t>
  </si>
  <si>
    <t>DARBŲ KIEKIŲ ŽINIARAŠTIS Nr.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</si>
</sst>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0.00"/>
  </numFmts>
  <fonts count="6" x14ac:knownFonts="1">
    <font>
      <sz val="11"/>
      <color theme="1"/>
      <name val="Aptos Narrow"/>
      <family val="2"/>
      <charset val="186"/>
      <scheme val="minor"/>
    </font>
    <font>
      <sz val="9"/>
      <color theme="1"/>
      <name val="Arial"/>
      <family val="2"/>
      <charset val="186"/>
    </font>
    <font>
      <b/>
      <sz val="9"/>
      <color theme="1"/>
      <name val="Arial"/>
      <family val="2"/>
      <charset val="186"/>
    </font>
    <font>
      <b/>
      <sz val="14"/>
      <color theme="1"/>
      <name val="Arial"/>
      <family val="2"/>
      <charset val="186"/>
    </font>
    <font>
      <i/>
      <sz val="9"/>
      <color theme="1"/>
      <name val="Arial"/>
      <family val="2"/>
      <charset val="186"/>
    </font>
    <font>
      <b/>
      <sz val="8"/>
      <color theme="1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9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164" fontId="1" fillId="0" borderId="10" xfId="0" applyNumberFormat="1" applyFont="1" applyBorder="1" applyAlignment="1">
      <alignment vertical="top"/>
    </xf>
    <xf numFmtId="0" fontId="1" fillId="0" borderId="3" xfId="0" applyFont="1" applyBorder="1" applyAlignment="1">
      <alignment vertical="top" wrapText="1"/>
    </xf>
    <xf numFmtId="0" fontId="2" fillId="0" borderId="0" xfId="0" applyFont="1" applyProtection="1">
      <protection locked="0"/>
    </xf>
    <xf numFmtId="164" fontId="2" fillId="0" borderId="0" xfId="0" applyNumberFormat="1" applyFont="1" applyProtection="1">
      <protection locked="0"/>
    </xf>
    <xf numFmtId="164" fontId="2" fillId="0" borderId="0" xfId="0" applyNumberFormat="1" applyFont="1" applyAlignment="1" applyProtection="1">
      <alignment horizontal="right"/>
      <protection locked="0"/>
    </xf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164" fontId="1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164" fontId="1" fillId="0" borderId="3" xfId="0" applyNumberFormat="1" applyFont="1" applyBorder="1" applyAlignment="1" applyProtection="1">
      <alignment vertical="top"/>
      <protection locked="0"/>
    </xf>
    <xf numFmtId="0" fontId="1" fillId="0" borderId="4" xfId="0" applyFont="1" applyBorder="1" applyProtection="1">
      <protection locked="0"/>
    </xf>
    <xf numFmtId="0" fontId="1" fillId="0" borderId="5" xfId="0" applyFont="1" applyBorder="1" applyProtection="1">
      <protection locked="0"/>
    </xf>
    <xf numFmtId="0" fontId="2" fillId="0" borderId="5" xfId="0" applyFont="1" applyBorder="1" applyProtection="1">
      <protection locked="0"/>
    </xf>
    <xf numFmtId="164" fontId="2" fillId="0" borderId="5" xfId="0" applyNumberFormat="1" applyFont="1" applyBorder="1" applyProtection="1">
      <protection locked="0"/>
    </xf>
    <xf numFmtId="164" fontId="2" fillId="0" borderId="6" xfId="0" applyNumberFormat="1" applyFont="1" applyBorder="1" applyProtection="1">
      <protection locked="0"/>
    </xf>
    <xf numFmtId="0" fontId="2" fillId="0" borderId="4" xfId="0" applyFont="1" applyBorder="1" applyProtection="1">
      <protection locked="0"/>
    </xf>
    <xf numFmtId="0" fontId="4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 wrapText="1"/>
      <protection locked="0"/>
    </xf>
    <xf numFmtId="0" fontId="1" fillId="0" borderId="0" xfId="0" applyFont="1" applyAlignment="1" applyProtection="1">
      <alignment vertical="top" wrapText="1"/>
      <protection locked="0"/>
    </xf>
    <xf numFmtId="164" fontId="5" fillId="0" borderId="2" xfId="0" applyNumberFormat="1" applyFont="1" applyBorder="1" applyAlignment="1" applyProtection="1">
      <alignment horizontal="center" vertical="center" wrapText="1"/>
      <protection locked="0"/>
    </xf>
    <xf numFmtId="164" fontId="5" fillId="0" borderId="7" xfId="0" applyNumberFormat="1" applyFont="1" applyBorder="1" applyAlignment="1" applyProtection="1">
      <alignment horizontal="center" vertical="center" wrapText="1"/>
      <protection locked="0"/>
    </xf>
    <xf numFmtId="164" fontId="5" fillId="0" borderId="1" xfId="0" applyNumberFormat="1" applyFont="1" applyBorder="1" applyAlignment="1" applyProtection="1">
      <alignment horizontal="center" vertical="center"/>
      <protection locked="0"/>
    </xf>
    <xf numFmtId="164" fontId="5" fillId="0" borderId="8" xfId="0" applyNumberFormat="1" applyFont="1" applyBorder="1" applyAlignment="1" applyProtection="1">
      <alignment horizontal="center" vertical="center"/>
      <protection locked="0"/>
    </xf>
    <xf numFmtId="14" fontId="1" fillId="0" borderId="0" xfId="0" applyNumberFormat="1" applyFont="1" applyProtection="1">
      <protection locked="0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2A612-A9CC-4A21-9839-3FECADFD148A}">
  <dimension ref="A1:G19"/>
  <sheetViews>
    <sheetView tabSelected="1" topLeftCell="A4" workbookViewId="0">
      <selection activeCell="G8" sqref="G8"/>
    </sheetView>
  </sheetViews>
  <sheetFormatPr defaultColWidth="8.88671875" defaultRowHeight="14.4" x14ac:dyDescent="0.3"/>
  <cols>
    <col min="1" max="1" width="8" style="12" customWidth="1"/>
    <col min="2" max="2" width="13.6640625" style="12" customWidth="1"/>
    <col min="3" max="3" width="30.33203125" style="12" customWidth="1"/>
    <col min="4" max="4" width="10.6640625" style="12" customWidth="1"/>
    <col min="5" max="5" width="10.44140625" style="12" customWidth="1"/>
    <col min="6" max="6" width="14.5546875" style="12" customWidth="1"/>
    <col min="7" max="7" width="22.88671875" style="12" customWidth="1"/>
    <col min="8" max="16384" width="8.88671875" style="12"/>
  </cols>
  <sheetData>
    <row r="1" spans="1:7" x14ac:dyDescent="0.3">
      <c r="A1" s="13"/>
      <c r="B1" s="13"/>
      <c r="C1" s="13"/>
      <c r="D1" s="13"/>
      <c r="E1" s="13"/>
      <c r="F1" s="14"/>
      <c r="G1" s="14"/>
    </row>
    <row r="2" spans="1:7" ht="17.399999999999999" x14ac:dyDescent="0.3">
      <c r="A2" s="13"/>
      <c r="B2" s="13"/>
      <c r="C2" s="13"/>
      <c r="D2" s="15" t="s">
        <v>25</v>
      </c>
      <c r="E2" s="13"/>
      <c r="F2" s="14"/>
      <c r="G2" s="14"/>
    </row>
    <row r="3" spans="1:7" x14ac:dyDescent="0.3">
      <c r="A3" s="13"/>
      <c r="B3" s="13"/>
      <c r="C3" s="13"/>
      <c r="D3" s="16"/>
      <c r="E3" s="13"/>
      <c r="F3" s="14"/>
      <c r="G3" s="14"/>
    </row>
    <row r="4" spans="1:7" x14ac:dyDescent="0.3">
      <c r="A4" s="13"/>
      <c r="B4" s="13"/>
      <c r="C4" s="13"/>
      <c r="D4" s="13"/>
      <c r="E4" s="13"/>
      <c r="F4" s="14"/>
      <c r="G4" s="14"/>
    </row>
    <row r="5" spans="1:7" x14ac:dyDescent="0.3">
      <c r="A5" s="24" t="s">
        <v>22</v>
      </c>
      <c r="B5" s="24"/>
      <c r="C5" s="25" t="s">
        <v>9</v>
      </c>
      <c r="D5" s="25"/>
      <c r="E5" s="25"/>
      <c r="F5" s="26"/>
      <c r="G5" s="26"/>
    </row>
    <row r="6" spans="1:7" x14ac:dyDescent="0.3">
      <c r="A6" s="24" t="s">
        <v>23</v>
      </c>
      <c r="B6" s="24"/>
      <c r="C6" s="25" t="s">
        <v>24</v>
      </c>
      <c r="D6" s="25"/>
      <c r="E6" s="25"/>
      <c r="F6" s="26"/>
      <c r="G6" s="26"/>
    </row>
    <row r="7" spans="1:7" x14ac:dyDescent="0.3">
      <c r="A7" s="24" t="s">
        <v>0</v>
      </c>
      <c r="B7" s="24"/>
      <c r="C7" s="25" t="s">
        <v>10</v>
      </c>
      <c r="D7" s="25"/>
      <c r="E7" s="25"/>
      <c r="F7" s="26"/>
      <c r="G7" s="26"/>
    </row>
    <row r="8" spans="1:7" x14ac:dyDescent="0.3">
      <c r="A8" s="31"/>
      <c r="B8" s="31"/>
      <c r="C8" s="13"/>
      <c r="D8" s="13"/>
      <c r="E8" s="13"/>
      <c r="F8" s="11" t="s">
        <v>1</v>
      </c>
      <c r="G8" s="11">
        <f>G19</f>
        <v>0</v>
      </c>
    </row>
    <row r="9" spans="1:7" x14ac:dyDescent="0.3">
      <c r="A9" s="32" t="s">
        <v>2</v>
      </c>
      <c r="B9" s="32" t="s">
        <v>3</v>
      </c>
      <c r="C9" s="32" t="s">
        <v>4</v>
      </c>
      <c r="D9" s="32" t="s">
        <v>5</v>
      </c>
      <c r="E9" s="34" t="s">
        <v>6</v>
      </c>
      <c r="F9" s="27" t="s">
        <v>7</v>
      </c>
      <c r="G9" s="29" t="s">
        <v>8</v>
      </c>
    </row>
    <row r="10" spans="1:7" x14ac:dyDescent="0.3">
      <c r="A10" s="33"/>
      <c r="B10" s="33"/>
      <c r="C10" s="33"/>
      <c r="D10" s="33"/>
      <c r="E10" s="35"/>
      <c r="F10" s="28"/>
      <c r="G10" s="30"/>
    </row>
    <row r="11" spans="1:7" x14ac:dyDescent="0.3">
      <c r="A11" s="1"/>
      <c r="B11" s="1"/>
      <c r="C11" s="2" t="s">
        <v>11</v>
      </c>
      <c r="D11" s="2"/>
      <c r="E11" s="13"/>
      <c r="F11" s="14"/>
      <c r="G11" s="14"/>
    </row>
    <row r="12" spans="1:7" ht="53.4" customHeight="1" x14ac:dyDescent="0.3">
      <c r="A12" s="3">
        <v>1</v>
      </c>
      <c r="B12" s="4" t="s">
        <v>12</v>
      </c>
      <c r="C12" s="8" t="s">
        <v>13</v>
      </c>
      <c r="D12" s="6" t="s">
        <v>14</v>
      </c>
      <c r="E12" s="5">
        <v>9.3699999999999992</v>
      </c>
      <c r="F12" s="17">
        <v>0</v>
      </c>
      <c r="G12" s="7">
        <f>ROUND(E12*F12,2)</f>
        <v>0</v>
      </c>
    </row>
    <row r="13" spans="1:7" ht="52.95" customHeight="1" x14ac:dyDescent="0.3">
      <c r="A13" s="3">
        <v>2</v>
      </c>
      <c r="B13" s="4" t="s">
        <v>12</v>
      </c>
      <c r="C13" s="8" t="s">
        <v>15</v>
      </c>
      <c r="D13" s="6" t="s">
        <v>14</v>
      </c>
      <c r="E13" s="5">
        <v>2.34</v>
      </c>
      <c r="F13" s="17">
        <v>0</v>
      </c>
      <c r="G13" s="7">
        <f t="shared" ref="G13:G15" si="0">ROUND(E13*F13,2)</f>
        <v>0</v>
      </c>
    </row>
    <row r="14" spans="1:7" ht="48" customHeight="1" x14ac:dyDescent="0.3">
      <c r="A14" s="3">
        <v>3</v>
      </c>
      <c r="B14" s="4" t="s">
        <v>12</v>
      </c>
      <c r="C14" s="8" t="s">
        <v>16</v>
      </c>
      <c r="D14" s="6" t="s">
        <v>14</v>
      </c>
      <c r="E14" s="5">
        <v>1.04</v>
      </c>
      <c r="F14" s="17">
        <v>0</v>
      </c>
      <c r="G14" s="7">
        <f t="shared" si="0"/>
        <v>0</v>
      </c>
    </row>
    <row r="15" spans="1:7" ht="51.6" customHeight="1" x14ac:dyDescent="0.3">
      <c r="A15" s="3">
        <v>4</v>
      </c>
      <c r="B15" s="4" t="s">
        <v>12</v>
      </c>
      <c r="C15" s="8" t="s">
        <v>15</v>
      </c>
      <c r="D15" s="6" t="s">
        <v>14</v>
      </c>
      <c r="E15" s="5">
        <v>0.81</v>
      </c>
      <c r="F15" s="17">
        <v>0</v>
      </c>
      <c r="G15" s="7">
        <f t="shared" si="0"/>
        <v>0</v>
      </c>
    </row>
    <row r="16" spans="1:7" x14ac:dyDescent="0.3">
      <c r="A16" s="18"/>
      <c r="B16" s="19"/>
      <c r="C16" s="20" t="s">
        <v>17</v>
      </c>
      <c r="D16" s="20"/>
      <c r="E16" s="20"/>
      <c r="F16" s="21"/>
      <c r="G16" s="22">
        <f>SUM(G12:G15)</f>
        <v>0</v>
      </c>
    </row>
    <row r="17" spans="1:7" x14ac:dyDescent="0.3">
      <c r="A17" s="9"/>
      <c r="B17" s="9" t="s">
        <v>18</v>
      </c>
      <c r="C17" s="9"/>
      <c r="D17" s="9"/>
      <c r="E17" s="9"/>
      <c r="F17" s="10"/>
      <c r="G17" s="10">
        <f>SUM(G16)</f>
        <v>0</v>
      </c>
    </row>
    <row r="18" spans="1:7" x14ac:dyDescent="0.3">
      <c r="A18" s="23"/>
      <c r="B18" s="20"/>
      <c r="C18" s="20" t="s">
        <v>19</v>
      </c>
      <c r="D18" s="20" t="s">
        <v>20</v>
      </c>
      <c r="E18" s="20"/>
      <c r="F18" s="21"/>
      <c r="G18" s="22">
        <f>ROUND(G17*0.21,2)</f>
        <v>0</v>
      </c>
    </row>
    <row r="19" spans="1:7" x14ac:dyDescent="0.3">
      <c r="A19" s="20"/>
      <c r="B19" s="20" t="s">
        <v>21</v>
      </c>
      <c r="C19" s="20"/>
      <c r="D19" s="20"/>
      <c r="E19" s="20"/>
      <c r="F19" s="21"/>
      <c r="G19" s="21">
        <f>G17+G18</f>
        <v>0</v>
      </c>
    </row>
  </sheetData>
  <sheetProtection algorithmName="SHA-512" hashValue="g61tbAyObuxYadmJP/0Anu0q7RIXDMuItgdbWYpxOw+5MxlyNkD0WwpDSVI5HFpnpWcJLojwxpXCQgXRgvmNiQ==" saltValue="EmwB64mnTPBO1dXJjM2siw==" spinCount="100000" sheet="1" objects="1" scenarios="1"/>
  <mergeCells count="14">
    <mergeCell ref="F9:F10"/>
    <mergeCell ref="G9:G10"/>
    <mergeCell ref="A8:B8"/>
    <mergeCell ref="A9:A10"/>
    <mergeCell ref="B9:B10"/>
    <mergeCell ref="C9:C10"/>
    <mergeCell ref="D9:D10"/>
    <mergeCell ref="E9:E10"/>
    <mergeCell ref="A5:B5"/>
    <mergeCell ref="C5:G5"/>
    <mergeCell ref="A6:B6"/>
    <mergeCell ref="C6:G6"/>
    <mergeCell ref="A7:B7"/>
    <mergeCell ref="C7:G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2c7c232-4157-49c1-ac1e-385bf06af0dc" xsi:nil="true"/>
    <lcf76f155ced4ddcb4097134ff3c332f xmlns="1328a304-1a55-4dc6-a29d-ef903714a28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B6F79F64CBFA854899434684E3E671E2" ma:contentTypeVersion="12" ma:contentTypeDescription="Kurkite naują dokumentą." ma:contentTypeScope="" ma:versionID="0b7bd9590a13078a17031006b348e3c7">
  <xsd:schema xmlns:xsd="http://www.w3.org/2001/XMLSchema" xmlns:xs="http://www.w3.org/2001/XMLSchema" xmlns:p="http://schemas.microsoft.com/office/2006/metadata/properties" xmlns:ns2="1328a304-1a55-4dc6-a29d-ef903714a28d" xmlns:ns3="62c7c232-4157-49c1-ac1e-385bf06af0dc" targetNamespace="http://schemas.microsoft.com/office/2006/metadata/properties" ma:root="true" ma:fieldsID="c1e5c36d8e3e78b841af51ec945b563d" ns2:_="" ns3:_="">
    <xsd:import namespace="1328a304-1a55-4dc6-a29d-ef903714a28d"/>
    <xsd:import namespace="62c7c232-4157-49c1-ac1e-385bf06af0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28a304-1a55-4dc6-a29d-ef903714a2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Vaizdų žymės" ma:readOnly="false" ma:fieldId="{5cf76f15-5ced-4ddc-b409-7134ff3c332f}" ma:taxonomyMulti="true" ma:sspId="02443e57-0652-421e-afe2-a08cf208e84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c7c232-4157-49c1-ac1e-385bf06af0d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04399b37-f996-435a-ba1c-bd607a3f01e5}" ma:internalName="TaxCatchAll" ma:showField="CatchAllData" ma:web="62c7c232-4157-49c1-ac1e-385bf06af0d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A4A44AF-A74E-4AA5-B34C-00FD49263C71}">
  <ds:schemaRefs>
    <ds:schemaRef ds:uri="http://schemas.microsoft.com/office/2006/metadata/properties"/>
    <ds:schemaRef ds:uri="http://schemas.microsoft.com/office/infopath/2007/PartnerControls"/>
    <ds:schemaRef ds:uri="62c7c232-4157-49c1-ac1e-385bf06af0dc"/>
    <ds:schemaRef ds:uri="1328a304-1a55-4dc6-a29d-ef903714a28d"/>
  </ds:schemaRefs>
</ds:datastoreItem>
</file>

<file path=customXml/itemProps2.xml><?xml version="1.0" encoding="utf-8"?>
<ds:datastoreItem xmlns:ds="http://schemas.openxmlformats.org/officeDocument/2006/customXml" ds:itemID="{CA8581BF-C83B-42FD-827D-B10DF3DA269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6C3EBD0-83DC-4999-88AD-253E2B5ADB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328a304-1a55-4dc6-a29d-ef903714a28d"/>
    <ds:schemaRef ds:uri="62c7c232-4157-49c1-ac1e-385bf06af0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St..konstrukcijos (izoliavimas)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Asta Matonytė</cp:lastModifiedBy>
  <dcterms:created xsi:type="dcterms:W3CDTF">2025-07-28T09:25:06Z</dcterms:created>
  <dcterms:modified xsi:type="dcterms:W3CDTF">2025-08-07T13:06:47Z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0x010100B6F79F64CBFA854899434684E3E671E2</vt:lpwstr>
  </property>
</Properties>
</file>